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5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 Wittgen\Documents\"/>
    </mc:Choice>
  </mc:AlternateContent>
  <xr:revisionPtr revIDLastSave="225" documentId="8_{3BF16462-F321-4FE4-AF6C-86846D038798}" xr6:coauthVersionLast="47" xr6:coauthVersionMax="47" xr10:uidLastSave="{1E22F168-7A63-4ABC-9E07-EC91A91C839B}"/>
  <bookViews>
    <workbookView xWindow="3165" yWindow="0" windowWidth="21600" windowHeight="11385" xr2:uid="{03419CCC-D77C-4A88-8E45-A28E9629BD97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1" i="1" l="1"/>
  <c r="C12" i="1"/>
  <c r="C15" i="1"/>
  <c r="B15" i="1"/>
  <c r="C14" i="1"/>
  <c r="C13" i="1"/>
  <c r="F10" i="1"/>
  <c r="D8" i="1"/>
  <c r="K5" i="1"/>
  <c r="B3" i="1"/>
  <c r="K6" i="1"/>
  <c r="G2" i="1"/>
  <c r="G3" i="1"/>
  <c r="F2" i="1"/>
  <c r="K4" i="1"/>
  <c r="K2" i="1"/>
  <c r="K3" i="1"/>
  <c r="J2" i="1"/>
  <c r="H3" i="1"/>
  <c r="P2" i="1"/>
  <c r="E2" i="1"/>
  <c r="H4" i="1"/>
  <c r="I3" i="1"/>
  <c r="F3" i="1"/>
  <c r="I7" i="1"/>
  <c r="F5" i="1"/>
  <c r="G5" i="1"/>
  <c r="B2" i="1"/>
  <c r="B5" i="1"/>
  <c r="E5" i="1"/>
  <c r="E3" i="1"/>
  <c r="C3" i="1"/>
  <c r="C2" i="1"/>
  <c r="H2" i="1" l="1"/>
  <c r="H5" i="1" s="1"/>
  <c r="E6" i="1"/>
  <c r="G6" i="1"/>
  <c r="G7" i="1" s="1"/>
</calcChain>
</file>

<file path=xl/sharedStrings.xml><?xml version="1.0" encoding="utf-8"?>
<sst xmlns="http://schemas.openxmlformats.org/spreadsheetml/2006/main" count="23" uniqueCount="20">
  <si>
    <t>Base size</t>
  </si>
  <si>
    <t>Volume</t>
  </si>
  <si>
    <t>No pallets</t>
  </si>
  <si>
    <t>Tot Sq Ft/pallet</t>
  </si>
  <si>
    <t>Pallets/Stack hight</t>
  </si>
  <si>
    <t>No. Racks needed</t>
  </si>
  <si>
    <t>Total SQft for racks and lanes</t>
  </si>
  <si>
    <t>Stack Hight</t>
  </si>
  <si>
    <t>Raw Mats pallet</t>
  </si>
  <si>
    <t xml:space="preserve">Finished </t>
  </si>
  <si>
    <t>Foward</t>
  </si>
  <si>
    <t>Math Off design</t>
  </si>
  <si>
    <t>Total Pallets per rack</t>
  </si>
  <si>
    <t>Total Pallets Needed</t>
  </si>
  <si>
    <t>Total 3 high racks</t>
  </si>
  <si>
    <t>Total 2 High</t>
  </si>
  <si>
    <t>Facility Section</t>
  </si>
  <si>
    <t>Racks</t>
  </si>
  <si>
    <t>Total Pallets Held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</si>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</sst>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2626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3" borderId="0" xfId="0" applyFill="1"/>
    <xf numFmtId="0" fontId="0" fillId="4" borderId="0" xfId="0" applyFill="1"/>
    <xf numFmtId="0" fontId="0" fillId="0" borderId="1" xfId="0" applyBorder="1"/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5" borderId="1" xfId="0" applyFill="1" applyBorder="1" applyAlignment="1">
      <alignment horizontal="left"/>
    </xf>
    <xf numFmtId="164" fontId="0" fillId="6" borderId="1" xfId="0" applyNumberFormat="1" applyFill="1" applyBorder="1" applyAlignment="1">
      <alignment horizontal="left"/>
    </xf>
    <xf numFmtId="164" fontId="0" fillId="7" borderId="1" xfId="0" applyNumberFormat="1" applyFill="1" applyBorder="1" applyAlignment="1">
      <alignment horizontal="left"/>
    </xf>
    <xf numFmtId="2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0" fontId="0" fillId="0" borderId="2" xfId="0" applyBorder="1"/>
    <xf numFmtId="164" fontId="0" fillId="8" borderId="1" xfId="0" applyNumberFormat="1" applyFill="1" applyBorder="1" applyAlignment="1">
      <alignment horizontal="left"/>
    </xf>
    <xf numFmtId="0" fontId="0" fillId="9" borderId="1" xfId="0" applyFill="1" applyBorder="1"/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BE7A5-E2AB-4C75-84A2-F5CEB0695DC3}">
  <dimension ref="A1:P21"/>
  <sheetViews>
    <sheetView tabSelected="1" workbookViewId="0">
      <selection activeCell="G12" sqref="G12"/>
    </sheetView>
  </sheetViews>
  <sheetFormatPr defaultRowHeight="15"/>
  <cols>
    <col min="1" max="1" width="19" customWidth="1"/>
    <col min="3" max="3" width="16.85546875" customWidth="1"/>
    <col min="5" max="5" width="19" customWidth="1"/>
    <col min="6" max="6" width="17.42578125" customWidth="1"/>
    <col min="7" max="7" width="16.42578125" customWidth="1"/>
    <col min="8" max="8" width="27" customWidth="1"/>
    <col min="9" max="9" width="11.28515625" customWidth="1"/>
  </cols>
  <sheetData>
    <row r="1" spans="1:16">
      <c r="A1" s="4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</row>
    <row r="2" spans="1:16">
      <c r="A2" s="4" t="s">
        <v>8</v>
      </c>
      <c r="B2" s="4">
        <f>(48*40)/(12^2)</f>
        <v>13.333333333333334</v>
      </c>
      <c r="C2" s="4">
        <f>B2*6.5</f>
        <v>86.666666666666671</v>
      </c>
      <c r="D2" s="4">
        <v>771</v>
      </c>
      <c r="E2" s="4">
        <f>D2*B2</f>
        <v>10280</v>
      </c>
      <c r="F2" s="4">
        <f>D2/$I$2</f>
        <v>257</v>
      </c>
      <c r="G2" s="4">
        <f>F2/K6</f>
        <v>6.7989417989417991</v>
      </c>
      <c r="H2" s="7">
        <f>G2*I6*I7/3</f>
        <v>3444.7971781305114</v>
      </c>
      <c r="I2" s="4">
        <v>3</v>
      </c>
      <c r="J2">
        <f>K2/2</f>
        <v>189</v>
      </c>
      <c r="K2">
        <f>L2*P2</f>
        <v>378</v>
      </c>
      <c r="L2">
        <v>7</v>
      </c>
      <c r="P2">
        <f>72*12*3/48</f>
        <v>54</v>
      </c>
    </row>
    <row r="3" spans="1:16">
      <c r="A3" s="4" t="s">
        <v>9</v>
      </c>
      <c r="B3" s="4">
        <f>(48*40)/(12^2)</f>
        <v>13.333333333333334</v>
      </c>
      <c r="C3" s="4">
        <f>B3*5</f>
        <v>66.666666666666671</v>
      </c>
      <c r="D3" s="4">
        <v>5381</v>
      </c>
      <c r="E3" s="4">
        <f>D3*B3</f>
        <v>71746.666666666672</v>
      </c>
      <c r="F3" s="4">
        <f>D3/$I$2</f>
        <v>1793.6666666666667</v>
      </c>
      <c r="G3" s="4">
        <f>F3/K6</f>
        <v>47.451499118165792</v>
      </c>
      <c r="H3" s="12">
        <f>D3*0.8*I6*I7/3/K6</f>
        <v>57701.022927689592</v>
      </c>
      <c r="I3" s="9">
        <f>H3/H4</f>
        <v>2.6666666666666665</v>
      </c>
      <c r="K3">
        <f>L3*P2</f>
        <v>5778</v>
      </c>
      <c r="L3">
        <v>107</v>
      </c>
    </row>
    <row r="4" spans="1:16">
      <c r="A4" s="4" t="s">
        <v>10</v>
      </c>
      <c r="B4" s="4"/>
      <c r="C4" s="4"/>
      <c r="D4" s="4"/>
      <c r="E4" s="4"/>
      <c r="F4" s="4"/>
      <c r="G4" s="4"/>
      <c r="H4" s="8">
        <f>D3*0.2*I7*I6/2/K6</f>
        <v>21637.8835978836</v>
      </c>
      <c r="I4" s="4"/>
      <c r="K4">
        <f>L4*P2</f>
        <v>972</v>
      </c>
      <c r="L4">
        <v>18</v>
      </c>
    </row>
    <row r="5" spans="1:16">
      <c r="A5" s="4"/>
      <c r="B5" s="4">
        <f>(48*40)/(12^2)</f>
        <v>13.333333333333334</v>
      </c>
      <c r="C5" s="4"/>
      <c r="D5" s="4">
        <v>112</v>
      </c>
      <c r="E5" s="4">
        <f>D5*B5</f>
        <v>1493.3333333333335</v>
      </c>
      <c r="F5" s="4">
        <f t="shared" ref="F3:F5" si="0">D5/$I$2</f>
        <v>37.333333333333336</v>
      </c>
      <c r="G5" s="4">
        <f>F5/K6</f>
        <v>0.98765432098765449</v>
      </c>
      <c r="H5" s="10">
        <f>H4+H3+H2</f>
        <v>82783.703703703708</v>
      </c>
      <c r="I5" s="4"/>
      <c r="K5">
        <f>K4+K3+K2</f>
        <v>7128</v>
      </c>
    </row>
    <row r="6" spans="1:16">
      <c r="A6" s="4"/>
      <c r="B6" s="4"/>
      <c r="C6" s="4"/>
      <c r="D6" s="4"/>
      <c r="E6" s="5">
        <f>(E5+E3+E2)/3</f>
        <v>27840</v>
      </c>
      <c r="F6" s="6"/>
      <c r="G6" s="4">
        <f>G2+G5+G3</f>
        <v>55.238095238095248</v>
      </c>
      <c r="H6" s="4">
        <v>7</v>
      </c>
      <c r="I6" s="4">
        <v>19</v>
      </c>
      <c r="K6">
        <f>(H6*H7/B3)</f>
        <v>37.799999999999997</v>
      </c>
    </row>
    <row r="7" spans="1:16">
      <c r="A7" s="4"/>
      <c r="B7" s="4"/>
      <c r="C7" s="4"/>
      <c r="D7" s="4"/>
      <c r="E7" s="4"/>
      <c r="F7" s="4"/>
      <c r="G7" s="5">
        <f>G6*I7*I6</f>
        <v>83961.904761904778</v>
      </c>
      <c r="H7" s="4">
        <v>72</v>
      </c>
      <c r="I7" s="4">
        <f>H7+8</f>
        <v>80</v>
      </c>
    </row>
    <row r="8" spans="1:16">
      <c r="D8">
        <f>D5+D3+D2</f>
        <v>6264</v>
      </c>
    </row>
    <row r="10" spans="1:16">
      <c r="A10" s="11" t="s">
        <v>11</v>
      </c>
      <c r="B10" s="14" t="s">
        <v>12</v>
      </c>
      <c r="C10" s="14"/>
      <c r="D10" s="3">
        <v>54</v>
      </c>
      <c r="E10" s="3" t="s">
        <v>13</v>
      </c>
      <c r="F10" s="13">
        <f>D8</f>
        <v>6264</v>
      </c>
      <c r="G10" t="s">
        <v>14</v>
      </c>
      <c r="H10" t="s">
        <v>15</v>
      </c>
    </row>
    <row r="11" spans="1:16">
      <c r="A11" s="3" t="s">
        <v>16</v>
      </c>
      <c r="B11" s="3" t="s">
        <v>17</v>
      </c>
      <c r="C11" s="3" t="s">
        <v>18</v>
      </c>
      <c r="G11">
        <f>2*(B12+B13)</f>
        <v>228</v>
      </c>
      <c r="H11">
        <v>36</v>
      </c>
    </row>
    <row r="12" spans="1:16">
      <c r="A12" s="3" t="s">
        <v>8</v>
      </c>
      <c r="B12" s="3">
        <v>7</v>
      </c>
      <c r="C12" s="3">
        <f>B12*D10</f>
        <v>378</v>
      </c>
    </row>
    <row r="13" spans="1:16">
      <c r="A13" s="3" t="s">
        <v>9</v>
      </c>
      <c r="B13" s="3">
        <v>107</v>
      </c>
      <c r="C13" s="3">
        <f>B13*D10</f>
        <v>5778</v>
      </c>
    </row>
    <row r="14" spans="1:16">
      <c r="A14" s="3" t="s">
        <v>10</v>
      </c>
      <c r="B14" s="3">
        <v>18</v>
      </c>
      <c r="C14" s="3">
        <f>B14*D10</f>
        <v>972</v>
      </c>
      <c r="I14" s="1"/>
      <c r="J14" s="1"/>
      <c r="K14" s="1"/>
      <c r="L14" s="1"/>
    </row>
    <row r="15" spans="1:16">
      <c r="A15" s="3" t="s">
        <v>19</v>
      </c>
      <c r="B15" s="3">
        <f>B14+B13+B12</f>
        <v>132</v>
      </c>
      <c r="C15" s="13">
        <f>C14+C13+C12</f>
        <v>7128</v>
      </c>
      <c r="K15">
        <v>720</v>
      </c>
    </row>
    <row r="17" spans="9:12">
      <c r="I17" s="1"/>
      <c r="J17" s="1"/>
      <c r="K17" s="1"/>
      <c r="L17" s="1"/>
    </row>
    <row r="18" spans="9:12">
      <c r="I18" s="2"/>
      <c r="J18" s="2"/>
      <c r="K18" s="2"/>
      <c r="L18" s="2"/>
    </row>
    <row r="19" spans="9:12">
      <c r="K19">
        <v>720</v>
      </c>
    </row>
    <row r="21" spans="9:12">
      <c r="I21" s="2"/>
      <c r="J21" s="2"/>
      <c r="K21" s="2"/>
      <c r="L21" s="2"/>
    </row>
  </sheetData>
  <mergeCells count="1">
    <mergeCell ref="B10:C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ab2ce4-3fc2-4804-a6dd-6b4690a40054">
      <Terms xmlns="http://schemas.microsoft.com/office/infopath/2007/PartnerControls"/>
    </lcf76f155ced4ddcb4097134ff3c332f>
    <TaxCatchAll xmlns="c6c3bc6c-4413-478d-aad1-26d80c0a6c7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0DCD084164754692DBC8B9CA454A6E" ma:contentTypeVersion="10" ma:contentTypeDescription="Create a new document." ma:contentTypeScope="" ma:versionID="1222830b86b4975526b619b10c96e3a5">
  <xsd:schema xmlns:xsd="http://www.w3.org/2001/XMLSchema" xmlns:xs="http://www.w3.org/2001/XMLSchema" xmlns:p="http://schemas.microsoft.com/office/2006/metadata/properties" xmlns:ns2="62ab2ce4-3fc2-4804-a6dd-6b4690a40054" xmlns:ns3="c6c3bc6c-4413-478d-aad1-26d80c0a6c7e" targetNamespace="http://schemas.microsoft.com/office/2006/metadata/properties" ma:root="true" ma:fieldsID="b18e32289ab68348751aac1065a2633d" ns2:_="" ns3:_="">
    <xsd:import namespace="62ab2ce4-3fc2-4804-a6dd-6b4690a40054"/>
    <xsd:import namespace="c6c3bc6c-4413-478d-aad1-26d80c0a6c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ab2ce4-3fc2-4804-a6dd-6b4690a400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e6246e5-a6e5-4eb2-9fa7-3646699119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c3bc6c-4413-478d-aad1-26d80c0a6c7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e698cff-854d-452a-9add-5f7250e5d6c8}" ma:internalName="TaxCatchAll" ma:showField="CatchAllData" ma:web="c6c3bc6c-4413-478d-aad1-26d80c0a6c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E1A8D5-72C3-480E-97A4-6437F0B69282}"/>
</file>

<file path=customXml/itemProps2.xml><?xml version="1.0" encoding="utf-8"?>
<ds:datastoreItem xmlns:ds="http://schemas.openxmlformats.org/officeDocument/2006/customXml" ds:itemID="{2F2991C1-1230-421B-8635-954B3AEA5DCE}"/>
</file>

<file path=customXml/itemProps3.xml><?xml version="1.0" encoding="utf-8"?>
<ds:datastoreItem xmlns:ds="http://schemas.openxmlformats.org/officeDocument/2006/customXml" ds:itemID="{3264F52E-30EC-4E18-83BA-466F220BDA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John Wittgen</dc:creator>
  <cp:keywords/>
  <dc:description/>
  <cp:lastModifiedBy>William D Shehane III</cp:lastModifiedBy>
  <cp:revision/>
  <dcterms:created xsi:type="dcterms:W3CDTF">2022-06-30T00:37:23Z</dcterms:created>
  <dcterms:modified xsi:type="dcterms:W3CDTF">2022-07-28T00:13:15Z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0x010100880DCD084164754692DBC8B9CA454A6E</vt:lpwstr>
  </property>
  <property fmtid="{D5CDD505-2E9C-101B-9397-08002B2CF9AE}" pid="3" name="MediaServiceImageTags">
    <vt:lpwstr/>
  </property>
</Properties>
</file>